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5 ПИР К ДГП-6\КД-1425\"/>
    </mc:Choice>
  </mc:AlternateContent>
  <bookViews>
    <workbookView xWindow="480" yWindow="0" windowWidth="8070" windowHeight="0"/>
  </bookViews>
  <sheets>
    <sheet name="тмц" sheetId="4" r:id="rId1"/>
  </sheets>
  <definedNames>
    <definedName name="_xlnm._FilterDatabase" localSheetId="0" hidden="1">тмц!$A$7:$O$11</definedName>
    <definedName name="_xlnm.Print_Area" localSheetId="0">тмц!$A$1:$N$13</definedName>
  </definedNames>
  <calcPr calcId="152511"/>
</workbook>
</file>

<file path=xl/calcChain.xml><?xml version="1.0" encoding="utf-8"?>
<calcChain xmlns="http://schemas.openxmlformats.org/spreadsheetml/2006/main">
  <c r="M11" i="4" l="1"/>
  <c r="M10" i="4" l="1"/>
  <c r="M8" i="4" l="1"/>
  <c r="M9" i="4"/>
</calcChain>
</file>

<file path=xl/sharedStrings.xml><?xml version="1.0" encoding="utf-8"?>
<sst xmlns="http://schemas.openxmlformats.org/spreadsheetml/2006/main" count="45" uniqueCount="36">
  <si>
    <t>Заказчик</t>
  </si>
  <si>
    <t>ЕИ</t>
  </si>
  <si>
    <t>Номер закупки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</si>
  <si>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</si>
  <si>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</si>
  <si>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</si>
  <si>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</si>
  <si>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</si>
  <si>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</si>
  <si>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</si>
  <si>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</si>
  <si>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</si>
  <si>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</si>
  <si>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</si>
  <si>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</si>
  <si>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</si>
  <si>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</si>
  <si>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</si>
  <si>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</si>
  <si>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</si>
  <si>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Примечание</t>
  </si>
  <si>
    <t>РКСМ-1425</t>
  </si>
  <si>
    <t>71.12.16</t>
  </si>
  <si>
    <t>71.12</t>
  </si>
  <si>
    <t>ООО "Волжские коммунальные системы"</t>
  </si>
  <si>
    <t>Самарская область, г. Тольятти, Центральный район</t>
  </si>
  <si>
    <t>Техническое задание, смета</t>
  </si>
  <si>
    <t>Не более 180 календарных дней с момента заключения договора</t>
  </si>
  <si>
    <t>Не более 90 календарных дней с момента подписания договора</t>
  </si>
  <si>
    <t>42.21.23</t>
  </si>
  <si>
    <t>42.21</t>
  </si>
  <si>
    <t>Строительство 2-го напорного коллектора Д160мм от КНС-Химпоселок Центрального района г.о. Тольятти</t>
  </si>
  <si>
    <t>Техническое задание, ЛСР, Проект, Ресурсная ведомость</t>
  </si>
  <si>
    <t>150 календарных дней с  момента  заключения  договора  подряда</t>
  </si>
  <si>
    <t>ПИР по объекту: "Модернизация  самотечного канализационного коллектора Ду 600 мм (ж/б)  по ул. Энергетиков путем санации и замены материала труб, Комсомольский район  г.о. Тольятти".</t>
  </si>
  <si>
    <t>ПИР по объекту: "Снос здания выведенной из эксплуатации РНС-2 в районе КНС-25 Комсомольского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</si>
</sst>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1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4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 applyProtection="1">
      <alignment horizontal="center" vertical="center"/>
    </xf>
    <xf numFmtId="14" fontId="7" fillId="3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/>
    <xf numFmtId="0" fontId="7" fillId="5" borderId="0" xfId="0" applyNumberFormat="1" applyFont="1" applyFill="1" applyBorder="1" applyAlignment="1" applyProtection="1"/>
    <xf numFmtId="0" fontId="20" fillId="4" borderId="9" xfId="0" applyFont="1" applyFill="1" applyBorder="1" applyAlignment="1">
      <alignment horizontal="center" vertical="top" wrapText="1"/>
    </xf>
    <xf numFmtId="49" fontId="18" fillId="6" borderId="9" xfId="0" applyNumberFormat="1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vertical="top" wrapText="1"/>
    </xf>
    <xf numFmtId="0" fontId="19" fillId="4" borderId="10" xfId="0" applyFont="1" applyFill="1" applyBorder="1" applyAlignment="1">
      <alignment vertical="top" wrapText="1"/>
    </xf>
    <xf numFmtId="0" fontId="19" fillId="6" borderId="9" xfId="5" applyFont="1" applyFill="1" applyBorder="1" applyAlignment="1">
      <alignment horizontal="center" vertical="top" wrapText="1"/>
    </xf>
    <xf numFmtId="1" fontId="19" fillId="6" borderId="9" xfId="0" applyNumberFormat="1" applyFont="1" applyFill="1" applyBorder="1" applyAlignment="1" applyProtection="1">
      <alignment horizontal="center" vertical="top"/>
    </xf>
    <xf numFmtId="4" fontId="4" fillId="4" borderId="10" xfId="2" applyNumberFormat="1" applyFont="1" applyFill="1" applyBorder="1" applyAlignment="1">
      <alignment horizontal="center" vertical="top" wrapText="1"/>
    </xf>
    <xf numFmtId="4" fontId="4" fillId="4" borderId="6" xfId="2" applyNumberFormat="1" applyFont="1" applyFill="1" applyBorder="1" applyAlignment="1">
      <alignment horizontal="center" vertical="top" wrapText="1"/>
    </xf>
    <xf numFmtId="0" fontId="14" fillId="4" borderId="9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8" fillId="4" borderId="11" xfId="0" applyNumberFormat="1" applyFont="1" applyFill="1" applyBorder="1" applyAlignment="1" applyProtection="1">
      <alignment horizontal="center" vertical="top" wrapText="1"/>
    </xf>
    <xf numFmtId="0" fontId="8" fillId="4" borderId="12" xfId="0" applyNumberFormat="1" applyFont="1" applyFill="1" applyBorder="1" applyAlignment="1" applyProtection="1">
      <alignment horizontal="center" vertical="top" wrapText="1"/>
    </xf>
    <xf numFmtId="0" fontId="8" fillId="4" borderId="9" xfId="0" applyNumberFormat="1" applyFont="1" applyFill="1" applyBorder="1" applyAlignment="1" applyProtection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4"/>
  <sheetViews>
    <sheetView tabSelected="1" view="pageBreakPreview" zoomScale="60" zoomScaleNormal="86" zoomScalePageLayoutView="5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3" sqref="D13:N13"/>
    </sheetView>
  </sheetViews>
  <sheetFormatPr defaultColWidth="8.85546875" defaultRowHeight="12.75"/>
  <cols>
    <col min="1" max="2" width="6.85546875" style="5" customWidth="1"/>
    <col min="3" max="3" width="11.28515625" style="5" customWidth="1"/>
    <col min="4" max="4" width="13.42578125" style="5" customWidth="1"/>
    <col min="5" max="5" width="59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55.85546875" style="5" customWidth="1"/>
    <col min="12" max="12" width="27.42578125" style="5" customWidth="1"/>
    <col min="13" max="13" width="28.28515625" style="5" customWidth="1"/>
    <col min="14" max="15" width="20.5703125" style="5" customWidth="1"/>
    <col min="16" max="16384" width="8.85546875" style="5"/>
  </cols>
  <sheetData>
    <row r="3" spans="1:15" ht="15">
      <c r="M3" s="7" t="s">
        <v>16</v>
      </c>
    </row>
    <row r="4" spans="1:15" s="10" customFormat="1" ht="42.75" customHeight="1">
      <c r="A4" s="8" t="s">
        <v>14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45.75" customHeight="1">
      <c r="A5" s="11" t="s">
        <v>2</v>
      </c>
      <c r="B5" s="11"/>
      <c r="C5" s="11" t="s">
        <v>21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5" ht="36" customHeight="1">
      <c r="L6" s="36" t="s">
        <v>8</v>
      </c>
      <c r="M6" s="36" t="s">
        <v>7</v>
      </c>
      <c r="N6" s="36" t="s">
        <v>20</v>
      </c>
    </row>
    <row r="7" spans="1:15" s="3" customFormat="1" ht="66.7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12</v>
      </c>
      <c r="F7" s="13" t="s">
        <v>17</v>
      </c>
      <c r="G7" s="13" t="s">
        <v>0</v>
      </c>
      <c r="H7" s="13" t="s">
        <v>11</v>
      </c>
      <c r="I7" s="13" t="s">
        <v>1</v>
      </c>
      <c r="J7" s="13" t="s">
        <v>9</v>
      </c>
      <c r="K7" s="14" t="s">
        <v>10</v>
      </c>
      <c r="L7" s="37"/>
      <c r="M7" s="37"/>
      <c r="N7" s="37"/>
    </row>
    <row r="8" spans="1:15" s="21" customFormat="1" ht="81" customHeight="1">
      <c r="A8" s="22">
        <v>1</v>
      </c>
      <c r="B8" s="38">
        <v>1</v>
      </c>
      <c r="C8" s="23" t="s">
        <v>22</v>
      </c>
      <c r="D8" s="23" t="s">
        <v>23</v>
      </c>
      <c r="E8" s="24" t="s">
        <v>34</v>
      </c>
      <c r="F8" s="25" t="s">
        <v>26</v>
      </c>
      <c r="G8" s="26" t="s">
        <v>24</v>
      </c>
      <c r="H8" s="24" t="s">
        <v>25</v>
      </c>
      <c r="I8" s="27" t="s">
        <v>19</v>
      </c>
      <c r="J8" s="28">
        <v>1</v>
      </c>
      <c r="K8" s="26" t="s">
        <v>27</v>
      </c>
      <c r="L8" s="29">
        <v>710464.84</v>
      </c>
      <c r="M8" s="30">
        <f t="shared" ref="M8:M10" si="0">L8*J8</f>
        <v>710464.84</v>
      </c>
      <c r="N8" s="31"/>
    </row>
    <row r="9" spans="1:15" s="21" customFormat="1" ht="52.5" customHeight="1">
      <c r="A9" s="22">
        <v>2</v>
      </c>
      <c r="B9" s="39"/>
      <c r="C9" s="23" t="s">
        <v>22</v>
      </c>
      <c r="D9" s="23" t="s">
        <v>23</v>
      </c>
      <c r="E9" s="24" t="s">
        <v>35</v>
      </c>
      <c r="F9" s="25" t="s">
        <v>26</v>
      </c>
      <c r="G9" s="26" t="s">
        <v>24</v>
      </c>
      <c r="H9" s="24" t="s">
        <v>25</v>
      </c>
      <c r="I9" s="27" t="s">
        <v>19</v>
      </c>
      <c r="J9" s="28">
        <v>1</v>
      </c>
      <c r="K9" s="26" t="s">
        <v>28</v>
      </c>
      <c r="L9" s="29">
        <v>113235.36</v>
      </c>
      <c r="M9" s="30">
        <f t="shared" si="0"/>
        <v>113235.36</v>
      </c>
      <c r="N9" s="31"/>
    </row>
    <row r="10" spans="1:15" s="21" customFormat="1" ht="67.5" customHeight="1">
      <c r="A10" s="22">
        <v>3</v>
      </c>
      <c r="B10" s="40"/>
      <c r="C10" s="23" t="s">
        <v>29</v>
      </c>
      <c r="D10" s="23" t="s">
        <v>30</v>
      </c>
      <c r="E10" s="24" t="s">
        <v>31</v>
      </c>
      <c r="F10" s="25" t="s">
        <v>32</v>
      </c>
      <c r="G10" s="26" t="s">
        <v>24</v>
      </c>
      <c r="H10" s="24" t="s">
        <v>25</v>
      </c>
      <c r="I10" s="27" t="s">
        <v>19</v>
      </c>
      <c r="J10" s="28">
        <v>1</v>
      </c>
      <c r="K10" s="26" t="s">
        <v>33</v>
      </c>
      <c r="L10" s="29">
        <v>11280980.449999999</v>
      </c>
      <c r="M10" s="30">
        <f t="shared" si="0"/>
        <v>11280980.449999999</v>
      </c>
      <c r="N10" s="31"/>
    </row>
    <row r="11" spans="1:15" s="3" customFormat="1" ht="32.25" customHeight="1">
      <c r="A11" s="34" t="s">
        <v>18</v>
      </c>
      <c r="B11" s="34"/>
      <c r="C11" s="34"/>
      <c r="D11" s="34"/>
      <c r="E11" s="34"/>
      <c r="F11" s="34"/>
      <c r="G11" s="34"/>
      <c r="H11" s="34"/>
      <c r="I11" s="16"/>
      <c r="J11" s="17"/>
      <c r="K11" s="18"/>
      <c r="L11" s="15"/>
      <c r="M11" s="19">
        <f>SUM(M8:M10)</f>
        <v>12104680.649999999</v>
      </c>
      <c r="N11" s="4"/>
      <c r="O11" s="20"/>
    </row>
    <row r="13" spans="1:15" ht="292.5" customHeight="1">
      <c r="A13" s="32" t="s">
        <v>13</v>
      </c>
      <c r="B13" s="32"/>
      <c r="C13" s="32"/>
      <c r="D13" s="33" t="s">
        <v>15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5" ht="15">
      <c r="C14" s="1"/>
      <c r="D14" s="1"/>
      <c r="E14" s="2"/>
      <c r="F14" s="2"/>
      <c r="G14" s="2"/>
      <c r="I14" s="2"/>
    </row>
  </sheetData>
  <autoFilter ref="A7:O11"/>
  <mergeCells count="8">
    <mergeCell ref="A13:C13"/>
    <mergeCell ref="D13:N13"/>
    <mergeCell ref="A11:H11"/>
    <mergeCell ref="D5:N5"/>
    <mergeCell ref="N6:N7"/>
    <mergeCell ref="L6:L7"/>
    <mergeCell ref="M6:M7"/>
    <mergeCell ref="B8:B10"/>
  </mergeCells>
  <pageMargins left="0.70866141732283472" right="0.70866141732283472" top="0" bottom="0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2023-01-23T09:57:31Z</cp:lastPrinted>
  <dcterms:created xsi:type="dcterms:W3CDTF">2013-09-25T03:40:45Z</dcterms:created>
  <dcterms:modified xsi:type="dcterms:W3CDTF">2023-02-20T08:44:10Z</dcterms:modified>
</cp:coreProperties>
</file>